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mc:AlternateContent xmlns:mc="http://schemas.openxmlformats.org/markup-compatibility/2006">
    <mc:Choice Requires="x15">
      <x15ac:absPath xmlns:x15ac="http://schemas.microsoft.com/office/spreadsheetml/2010/11/ac" url="C:\Users\lmy\Desktop\"/>
    </mc:Choice>
  </mc:AlternateContent>
  <xr:revisionPtr revIDLastSave="0" documentId="11_025B77AE0CE80298D559A2EBBBA84CA24CEE6478" xr6:coauthVersionLast="45" xr6:coauthVersionMax="45" xr10:uidLastSave="{00000000-0000-0000-0000-000000000000}"/>
  <bookViews>
    <workbookView xWindow="0" yWindow="0" windowWidth="19200" windowHeight="705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5" i="1" l="1"/>
  <c r="B13" i="1"/>
  <c r="B27" i="1" l="1"/>
</calcChain>
</file>

<file path=xl/sharedStrings.xml><?xml version="1.0" encoding="utf-8"?>
<sst xmlns="http://schemas.openxmlformats.org/spreadsheetml/2006/main" count="28" uniqueCount="27">
  <si>
    <t>Request</t>
  </si>
  <si>
    <t>Amount</t>
  </si>
  <si>
    <t>Rationale</t>
  </si>
  <si>
    <t>URGENT REQUESTS FROM UG RECOVERY COMMITTEE</t>
  </si>
  <si>
    <t>First Year Experience and additional teaching capacity needs</t>
  </si>
  <si>
    <t>To cover necessary breakouts, new sections, and additional teaching capacity to meet class-size and social distancing requirements.  (Phase 1) We are removing all courses with greater than 100 students from the course grid because very few spaces will allow them to fit, even in a hybrid fashion.  Some will stay completely online, with no additional instructors needed. Many of these are freshman-facing courses, and are part of the AUCC or important entrees to a major.  About 1/3 are expected to add multiple recitation sections or splitting into smaller sections.  We are assuming assume 33% of the freshman heavy AUCC courses would go this route which would be an equivalent of about 80 sections with needs for adjunct teaching in new sections or multiple recitations.  (Phase 2) Mid-size courses.  We estimate about 1/3 will go completely online (based on initial data from colleges), 1/3 will be managed through hybrid options but not require additional space, and 1/3 will require a section section (mostly T/R sections).  We estimate about 150 courses will thus need an additional instructor.   We will staff these sections with a combination of adjuncts, GTAs and undergraduate tutors/learning assistants to support student success.</t>
  </si>
  <si>
    <t>80 large sections @ $8000* = $640,000</t>
  </si>
  <si>
    <t>150 mid-size sections @ $8000* = $1,200,000</t>
  </si>
  <si>
    <t>assume small-size sections will largely be F2F</t>
  </si>
  <si>
    <t>GTA, ULA support for recitations = $200,000**</t>
  </si>
  <si>
    <t>* $8000 used to model based on rough average NTTF salary                                                                                                                                  ** $2000/recitation = 100 recitations                                                                                                 If we can hire at lower rates, this budget will enable us to increase support to more courses.  Any GTA will also require a tuition token; Mary Stromberger has been alerted to this.</t>
  </si>
  <si>
    <t>Professional Development Stipends</t>
  </si>
  <si>
    <t xml:space="preserve">Professional development support for faculty.  Critical to support their efforts for high quality online instruction. </t>
  </si>
  <si>
    <t>300 stipends @$1000</t>
  </si>
  <si>
    <t>RO Support</t>
  </si>
  <si>
    <t>Supplemental pay and student hourly to support very intensive work to build the enhanced fall schedule.</t>
  </si>
  <si>
    <t>Total</t>
  </si>
  <si>
    <t>The following are important but somewhat out of this committee's purview.  We do not want to lose track of them, so are listing them here:</t>
  </si>
  <si>
    <t>Upgrade lecture spaces</t>
  </si>
  <si>
    <t>75 rooms @$5000 to provide lecture capture equipment which is essential for supporting students who can't come to campus this fall.</t>
  </si>
  <si>
    <t>Plexiglass on lecturns</t>
  </si>
  <si>
    <t>Facilities will need to provide estimate on cleaning supplies, etc.  We are asking for plexiglass shields on lecturns so that faculty can lecture without a mask.</t>
  </si>
  <si>
    <t>laptops</t>
  </si>
  <si>
    <t>Equivalent of 200 new laptops to add to library supply.  We understand financial aid is looking at mechanisms for students to purchase them.  This is in addition.</t>
  </si>
  <si>
    <t xml:space="preserve">Instructional Development </t>
  </si>
  <si>
    <t xml:space="preserve">Instructional developers necessary to support online course development </t>
  </si>
  <si>
    <t>Grand total of both sections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</si>
</sst>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
  </numFmts>
  <fonts count="8">
    <font>
      <sz val="11"/>
      <color theme="1"/>
      <name val="Calibri"/>
      <family val="2"/>
      <scheme val="minor"/>
    </font>
    <font>
      <sz val="14"/>
      <color theme="1"/>
      <name val="Calibri"/>
      <family val="2"/>
      <scheme val="minor"/>
    </font>
    <font>
      <sz val="10"/>
      <color theme="1"/>
      <name val="Calibri"/>
      <family val="2"/>
      <scheme val="minor"/>
    </font>
    <font>
      <b/>
      <sz val="11"/>
      <color theme="1"/>
      <name val="Calibri"/>
      <family val="2"/>
      <scheme val="minor"/>
    </font>
    <font>
      <b/>
      <sz val="12"/>
      <color theme="1"/>
      <name val="Calibri"/>
      <family val="2"/>
      <scheme val="minor"/>
    </font>
    <font>
      <b/>
      <i/>
      <sz val="11"/>
      <color rgb="FFFF0000"/>
      <name val="Calibri"/>
      <family val="2"/>
      <scheme val="minor"/>
    </font>
    <font>
      <sz val="9"/>
      <color theme="1"/>
      <name val="Calibri"/>
      <family val="2"/>
      <scheme val="minor"/>
    </font>
    <font>
      <sz val="8"/>
      <color theme="1"/>
      <name val="Calibri"/>
      <family val="2"/>
      <scheme val="minor"/>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16">
    <xf numFmtId="0" fontId="0" fillId="0" borderId="0" xfId="0"/>
    <xf numFmtId="0" fontId="1" fillId="0" borderId="0" xfId="0" applyFont="1"/>
    <xf numFmtId="164" fontId="0" fillId="0" borderId="0" xfId="0" applyNumberFormat="1"/>
    <xf numFmtId="0" fontId="2" fillId="0" borderId="0" xfId="0" applyFont="1"/>
    <xf numFmtId="0" fontId="4" fillId="0" borderId="0" xfId="0" applyFont="1"/>
    <xf numFmtId="0" fontId="3" fillId="0" borderId="0" xfId="0" applyFont="1"/>
    <xf numFmtId="0" fontId="1" fillId="0" borderId="1" xfId="0" applyFont="1" applyBorder="1" applyAlignment="1">
      <alignment horizontal="center"/>
    </xf>
    <xf numFmtId="164" fontId="3" fillId="0" borderId="0" xfId="0" applyNumberFormat="1" applyFont="1"/>
    <xf numFmtId="0" fontId="5" fillId="0" borderId="0" xfId="0" applyFont="1"/>
    <xf numFmtId="0" fontId="2" fillId="0" borderId="0" xfId="0" applyFont="1" applyAlignment="1"/>
    <xf numFmtId="0" fontId="6" fillId="0" borderId="0" xfId="0" applyFont="1" applyAlignment="1">
      <alignment horizontal="left" vertical="top" wrapText="1"/>
    </xf>
    <xf numFmtId="0" fontId="7" fillId="0" borderId="0" xfId="0" applyFont="1"/>
    <xf numFmtId="0" fontId="2" fillId="0" borderId="0" xfId="0" applyFont="1" applyAlignment="1">
      <alignment horizontal="left" vertical="top" wrapText="1"/>
    </xf>
    <xf numFmtId="0" fontId="2" fillId="0" borderId="0" xfId="0" applyFont="1" applyAlignment="1">
      <alignment horizontal="left" vertical="top"/>
    </xf>
    <xf numFmtId="0" fontId="2" fillId="0" borderId="0" xfId="0" applyFont="1" applyAlignment="1">
      <alignment horizontal="left" vertical="top" wrapText="1"/>
    </xf>
    <xf numFmtId="0" fontId="2" fillId="0" borderId="0" xfId="0" applyFont="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7"/>
  <sheetViews>
    <sheetView tabSelected="1" topLeftCell="A7" workbookViewId="0">
      <selection activeCell="A8" sqref="A8"/>
    </sheetView>
  </sheetViews>
  <sheetFormatPr defaultRowHeight="14.45"/>
  <cols>
    <col min="1" max="1" width="51.28515625" bestFit="1" customWidth="1"/>
    <col min="2" max="2" width="11.85546875" bestFit="1" customWidth="1"/>
    <col min="3" max="3" width="3.85546875" customWidth="1"/>
    <col min="4" max="4" width="70.140625" customWidth="1"/>
  </cols>
  <sheetData>
    <row r="1" spans="1:4" ht="18.600000000000001">
      <c r="A1" s="6" t="s">
        <v>0</v>
      </c>
      <c r="B1" s="6" t="s">
        <v>1</v>
      </c>
      <c r="C1" s="6"/>
      <c r="D1" s="6" t="s">
        <v>2</v>
      </c>
    </row>
    <row r="2" spans="1:4" ht="18.600000000000001">
      <c r="A2" s="4" t="s">
        <v>3</v>
      </c>
      <c r="B2" s="1"/>
      <c r="C2" s="1"/>
      <c r="D2" s="1"/>
    </row>
    <row r="3" spans="1:4" ht="14.45" customHeight="1">
      <c r="A3" s="5" t="s">
        <v>4</v>
      </c>
      <c r="B3" s="7">
        <v>2040000</v>
      </c>
      <c r="D3" s="14" t="s">
        <v>5</v>
      </c>
    </row>
    <row r="4" spans="1:4">
      <c r="A4" s="3" t="s">
        <v>6</v>
      </c>
      <c r="B4" s="2"/>
      <c r="D4" s="14"/>
    </row>
    <row r="5" spans="1:4">
      <c r="A5" s="3" t="s">
        <v>7</v>
      </c>
      <c r="B5" s="2"/>
      <c r="D5" s="14"/>
    </row>
    <row r="6" spans="1:4">
      <c r="A6" s="3" t="s">
        <v>8</v>
      </c>
      <c r="B6" s="2"/>
      <c r="D6" s="14"/>
    </row>
    <row r="7" spans="1:4" ht="14.1" customHeight="1">
      <c r="A7" s="9" t="s">
        <v>9</v>
      </c>
      <c r="B7" s="2"/>
      <c r="D7" s="14"/>
    </row>
    <row r="8" spans="1:4" ht="123.95" customHeight="1">
      <c r="A8" s="10" t="s">
        <v>10</v>
      </c>
      <c r="B8" s="2"/>
      <c r="D8" s="14"/>
    </row>
    <row r="9" spans="1:4">
      <c r="A9" s="5" t="s">
        <v>11</v>
      </c>
      <c r="B9" s="7">
        <v>300000</v>
      </c>
      <c r="D9" s="15" t="s">
        <v>12</v>
      </c>
    </row>
    <row r="10" spans="1:4">
      <c r="A10" s="11" t="s">
        <v>13</v>
      </c>
      <c r="B10" s="2"/>
      <c r="D10" s="15"/>
    </row>
    <row r="11" spans="1:4" ht="13.5" customHeight="1">
      <c r="A11" s="5" t="s">
        <v>14</v>
      </c>
      <c r="B11" s="7">
        <v>30000</v>
      </c>
      <c r="D11" s="14" t="s">
        <v>15</v>
      </c>
    </row>
    <row r="12" spans="1:4" ht="13.5" customHeight="1">
      <c r="A12" s="5"/>
      <c r="B12" s="7"/>
      <c r="D12" s="14"/>
    </row>
    <row r="13" spans="1:4" ht="13.5" customHeight="1">
      <c r="B13" s="7">
        <f>SUM(B3:B11)</f>
        <v>2370000</v>
      </c>
      <c r="D13" s="12"/>
    </row>
    <row r="14" spans="1:4" ht="13.5" customHeight="1">
      <c r="A14" s="5" t="s">
        <v>16</v>
      </c>
      <c r="B14" s="2"/>
      <c r="D14" s="12"/>
    </row>
    <row r="15" spans="1:4" ht="13.5" customHeight="1">
      <c r="B15" s="2"/>
      <c r="D15" s="12"/>
    </row>
    <row r="16" spans="1:4" ht="13.5" customHeight="1">
      <c r="A16" s="8" t="s">
        <v>17</v>
      </c>
      <c r="B16" s="2"/>
      <c r="D16" s="12"/>
    </row>
    <row r="17" spans="1:4">
      <c r="A17" s="5" t="s">
        <v>18</v>
      </c>
      <c r="B17" s="7">
        <v>375000</v>
      </c>
      <c r="D17" s="14" t="s">
        <v>19</v>
      </c>
    </row>
    <row r="18" spans="1:4">
      <c r="A18" s="5"/>
      <c r="B18" s="7"/>
      <c r="D18" s="14"/>
    </row>
    <row r="19" spans="1:4">
      <c r="A19" s="5" t="s">
        <v>20</v>
      </c>
      <c r="B19" s="7">
        <v>250000</v>
      </c>
      <c r="D19" s="14" t="s">
        <v>21</v>
      </c>
    </row>
    <row r="20" spans="1:4">
      <c r="A20" s="5"/>
      <c r="B20" s="7"/>
      <c r="D20" s="14"/>
    </row>
    <row r="21" spans="1:4">
      <c r="A21" s="5" t="s">
        <v>22</v>
      </c>
      <c r="B21" s="7">
        <v>200000</v>
      </c>
      <c r="D21" s="14" t="s">
        <v>23</v>
      </c>
    </row>
    <row r="22" spans="1:4">
      <c r="A22" s="5"/>
      <c r="B22" s="7"/>
      <c r="D22" s="14"/>
    </row>
    <row r="23" spans="1:4">
      <c r="A23" s="5" t="s">
        <v>24</v>
      </c>
      <c r="B23" s="7">
        <v>300000</v>
      </c>
      <c r="D23" s="13" t="s">
        <v>25</v>
      </c>
    </row>
    <row r="24" spans="1:4">
      <c r="A24" s="5"/>
      <c r="B24" s="7"/>
      <c r="D24" s="13"/>
    </row>
    <row r="25" spans="1:4">
      <c r="A25" s="5" t="s">
        <v>16</v>
      </c>
      <c r="B25" s="7">
        <f>SUM(B17:B24)</f>
        <v>1125000</v>
      </c>
    </row>
    <row r="26" spans="1:4">
      <c r="A26" s="5"/>
      <c r="B26" s="5"/>
    </row>
    <row r="27" spans="1:4">
      <c r="A27" s="5" t="s">
        <v>26</v>
      </c>
      <c r="B27" s="7">
        <f>B13+B25</f>
        <v>3495000</v>
      </c>
    </row>
  </sheetData>
  <mergeCells count="7">
    <mergeCell ref="D23:D24"/>
    <mergeCell ref="D11:D12"/>
    <mergeCell ref="D3:D8"/>
    <mergeCell ref="D19:D20"/>
    <mergeCell ref="D21:D22"/>
    <mergeCell ref="D17:D18"/>
    <mergeCell ref="D9:D10"/>
  </mergeCells>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4459102B62BA44CA074FF57E1E7CB8A" ma:contentTypeVersion="4" ma:contentTypeDescription="Create a new document." ma:contentTypeScope="" ma:versionID="e212e7f5e2c83db9888cf714efcc49ea">
  <xsd:schema xmlns:xsd="http://www.w3.org/2001/XMLSchema" xmlns:xs="http://www.w3.org/2001/XMLSchema" xmlns:p="http://schemas.microsoft.com/office/2006/metadata/properties" xmlns:ns2="738fec5c-4f98-4555-904e-546ba614d48c" targetNamespace="http://schemas.microsoft.com/office/2006/metadata/properties" ma:root="true" ma:fieldsID="f865e7e2c0db6da2b4a2d1847fbba70a" ns2:_="">
    <xsd:import namespace="738fec5c-4f98-4555-904e-546ba614d48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8fec5c-4f98-4555-904e-546ba614d48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8E02956-5E88-4838-BE5B-880A257384E4}"/>
</file>

<file path=customXml/itemProps2.xml><?xml version="1.0" encoding="utf-8"?>
<ds:datastoreItem xmlns:ds="http://schemas.openxmlformats.org/officeDocument/2006/customXml" ds:itemID="{82F4BB6E-0B4C-44EF-9FA7-16E03021CCEF}"/>
</file>

<file path=customXml/itemProps3.xml><?xml version="1.0" encoding="utf-8"?>
<ds:datastoreItem xmlns:ds="http://schemas.openxmlformats.org/officeDocument/2006/customXml" ds:itemID="{C002B06D-F578-4FD8-86BE-B2E8DAF7727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Windows User</dc:creator>
  <cp:keywords/>
  <dc:description/>
  <cp:lastModifiedBy>Mravinec,Kristin</cp:lastModifiedBy>
  <cp:revision/>
  <dcterms:created xsi:type="dcterms:W3CDTF">2020-05-20T14:28:12Z</dcterms:created>
  <dcterms:modified xsi:type="dcterms:W3CDTF">2020-06-02T16:03:18Z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0x01010004459102B62BA44CA074FF57E1E7CB8A</vt:lpwstr>
  </property>
</Properties>
</file>